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1572" windowWidth="28800" windowHeight="11412"/>
  </bookViews>
  <sheets>
    <sheet name="Лист1" sheetId="1" r:id="rId1"/>
  </sheets>
  <definedNames>
    <definedName name="_xlnm.Print_Area" localSheetId="0">Лист1!$A$1:$N$27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J18" i="1"/>
  <c r="I18" i="1"/>
  <c r="H18" i="1"/>
  <c r="H15" i="1"/>
  <c r="G15" i="1" l="1"/>
  <c r="H8" i="1"/>
  <c r="G8" i="1"/>
  <c r="F15" i="1" l="1"/>
  <c r="F8" i="1"/>
  <c r="E8" i="1" l="1"/>
  <c r="D8" i="1"/>
  <c r="J11" i="1"/>
  <c r="I11" i="1"/>
  <c r="H11" i="1"/>
  <c r="G11" i="1"/>
  <c r="F11" i="1"/>
  <c r="E11" i="1"/>
  <c r="D11" i="1"/>
  <c r="E15" i="1"/>
  <c r="E18" i="1"/>
  <c r="D15" i="1"/>
  <c r="G18" i="1"/>
  <c r="F18" i="1"/>
  <c r="D18" i="1" l="1"/>
  <c r="J25" i="1"/>
  <c r="I25" i="1"/>
  <c r="H25" i="1"/>
  <c r="E25" i="1"/>
  <c r="G25" i="1" l="1"/>
  <c r="F25" i="1"/>
  <c r="D25" i="1" l="1"/>
</calcChain>
</file>

<file path=xl/sharedStrings.xml><?xml version="1.0" encoding="utf-8"?>
<sst xmlns="http://schemas.openxmlformats.org/spreadsheetml/2006/main" count="98" uniqueCount="57">
  <si>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</si>
  <si>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</si>
  <si>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</si>
  <si>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</si>
  <si>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2023 год</t>
  </si>
  <si>
    <t>Факт</t>
  </si>
  <si>
    <t>План</t>
  </si>
  <si>
    <t>Оценка</t>
  </si>
  <si>
    <t>Значения индикаторов результативности по периодам реализации МП</t>
  </si>
  <si>
    <t>2024 год</t>
  </si>
  <si>
    <t>Уд. вес индикатора в МП (подпрограмме)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</si>
  <si>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</si>
  <si>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</si>
  <si>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</si>
  <si>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>Удельный вес числа семей, которым предоставлено возмещение за изымаемое жилое помещение к числу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</si>
  <si>
    <t>%</t>
  </si>
  <si>
    <t>К = О/Р X 100 %,
где К - удельный вес числа граждан, которым предоставлено возмещение за изымаемое жилое помещение; 
О - число граждан, которым предоставлено возмещение за изымаемое жилое помещение;
Р - число граждан, обратившихся с заявлением о предоставлении возмещения за изымаемое жилое помещение</t>
  </si>
  <si>
    <t>Сводные данные функциональных отделов (Управление жилищного фонда)</t>
  </si>
  <si>
    <t>Мероприятия подпрограммы № 1</t>
  </si>
  <si>
    <t>Целевые индикаторы результативности 
муниципальной программы «Обеспечение доступным и комфортным жильем жителей муниципального образования город Норильск»</t>
  </si>
  <si>
    <t>Удельный вес числа молодых семей, которым ОМС выданы свидетельства о праве на получение социальной выплаты на приобретение жилого помещения к числу молодых семей, включенных Министерством в сводный список молодых семей - претендентов на получение социальной выплаты</t>
  </si>
  <si>
    <t xml:space="preserve">К = О/Р X 100 %,
где К - удельный вес числа молодых семей, которым ОМС выданы свидетельства;
О - число молодых семей, которым ОМС выданы свидетельства; 
Р - число молодых семей, включенных Министерством в сводный список молодых семей - претендентов на получение социальной выплаты
</t>
  </si>
  <si>
    <t>Утвержденный министерством строительства Красноярского края сводный список молодых семей - претендентов на получение социальной выплаты</t>
  </si>
  <si>
    <t>Мероприятия подпрограммы № 3</t>
  </si>
  <si>
    <t>2025 год</t>
  </si>
  <si>
    <t>2026 год</t>
  </si>
  <si>
    <t>Подпрограмма № 1: Содействие обеспечению доступным жильем</t>
  </si>
  <si>
    <t>1.1</t>
  </si>
  <si>
    <t xml:space="preserve">Основное мероприятие 
№ 1.1
</t>
  </si>
  <si>
    <t>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 к числу граждан, обратившихся с заявлением о предоставлении данной материальной помощи в порядке, установленном законодательством Российской Федерации</t>
  </si>
  <si>
    <t>1.2</t>
  </si>
  <si>
    <t xml:space="preserve">К = О/Р X 100 %,
где К - 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фонда;
О - число граждан, которым предоставлена материальная помощь на улучшение технических характеристик;
Р - число граждан, обратившихся с заявлением о предоставлении материальной помощи
</t>
  </si>
  <si>
    <t xml:space="preserve">Основное мероприятие 
№ 1.2
</t>
  </si>
  <si>
    <t>Соблюдение сроков предоставления годовой бюджетной и бухгалтерской отчетности</t>
  </si>
  <si>
    <t>1.3</t>
  </si>
  <si>
    <t>балл</t>
  </si>
  <si>
    <t>-</t>
  </si>
  <si>
    <t>В соответствии с порядком проведения оценки качества финансового менеджмента</t>
  </si>
  <si>
    <t>Ведомственная отчетность</t>
  </si>
  <si>
    <t>Основное мероприятие № 1.3</t>
  </si>
  <si>
    <t>Подпрограмма № 2: Содействие выезду жителей муниципального образования город Норильск в благоприятные для проживания регионы Российской Федерации</t>
  </si>
  <si>
    <t>2.1</t>
  </si>
  <si>
    <t>Удельный вес числа участников программ переселения, указанных мероприятием категорий граждан, получивших единовременную доплату к социальной выплате на приобретение жилых помещений, к числу участников, обратившихся за предоставлением единовременной доплаты</t>
  </si>
  <si>
    <t xml:space="preserve">К = О/Р X 100 %,
где О - число граждан, получивших данную единовременную доплату;
Р - число граждан, обратившихся за предоставлением единовременной доплаты к социальной выплате на приобретение жилых помещений
</t>
  </si>
  <si>
    <t xml:space="preserve">Основное мероприятие 
№ 2.1
</t>
  </si>
  <si>
    <t>Подпрограмма № 3: Обеспечение жильем молодых семей</t>
  </si>
  <si>
    <t xml:space="preserve">Основное мероприятие 
№ 3.1
</t>
  </si>
  <si>
    <t>МП: Обеспечение доступным и комфортным жильем жителей муниципального образования город Норильск</t>
  </si>
  <si>
    <t>2027 год</t>
  </si>
  <si>
    <t xml:space="preserve">0,7
</t>
  </si>
  <si>
    <t xml:space="preserve">1,0
</t>
  </si>
  <si>
    <t>2028 год</t>
  </si>
  <si>
    <t xml:space="preserve">2025-2026 -0,3;
2027-2028 - 1
</t>
  </si>
  <si>
    <t xml:space="preserve">
2025-2026 0,2;
2027-2028 - 0,6
</t>
  </si>
  <si>
    <t xml:space="preserve">Приложение № 4
к муниципальной программе «Обеспечение доступным
и комфортным жильем жителей муниципального образования
город Норильск», утвержденной постановлением
Администрации города Норильска от 24.11.2016 № 560
</t>
  </si>
  <si>
    <t>число семей</t>
  </si>
  <si>
    <t>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</si>
</sst>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view="pageBreakPreview" zoomScale="70" zoomScaleNormal="80" zoomScaleSheetLayoutView="70" workbookViewId="0">
      <selection activeCell="J21" sqref="J21"/>
    </sheetView>
  </sheetViews>
  <sheetFormatPr defaultRowHeight="14.4" x14ac:dyDescent="0.3"/>
  <cols>
    <col min="1" max="1" width="4.5546875" customWidth="1"/>
    <col min="2" max="2" width="30.5546875" customWidth="1"/>
    <col min="4" max="4" width="7.44140625" customWidth="1"/>
    <col min="5" max="7" width="8.109375" customWidth="1"/>
    <col min="8" max="9" width="8" customWidth="1"/>
    <col min="10" max="10" width="7.6640625" customWidth="1"/>
    <col min="11" max="11" width="11.33203125" customWidth="1"/>
    <col min="12" max="12" width="32.6640625" customWidth="1"/>
    <col min="13" max="13" width="22.6640625" customWidth="1"/>
    <col min="14" max="14" width="19" customWidth="1"/>
  </cols>
  <sheetData>
    <row r="1" spans="1:14" ht="94.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27" t="s">
        <v>54</v>
      </c>
      <c r="L1" s="28"/>
      <c r="M1" s="28"/>
      <c r="N1" s="28"/>
    </row>
    <row r="2" spans="1:14" ht="37.5" customHeight="1" x14ac:dyDescent="0.3">
      <c r="A2" s="30" t="s">
        <v>19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8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56.25" customHeight="1" x14ac:dyDescent="0.3">
      <c r="A4" s="29" t="s">
        <v>0</v>
      </c>
      <c r="B4" s="29" t="s">
        <v>1</v>
      </c>
      <c r="C4" s="29" t="s">
        <v>2</v>
      </c>
      <c r="D4" s="29" t="s">
        <v>3</v>
      </c>
      <c r="E4" s="29"/>
      <c r="F4" s="29"/>
      <c r="G4" s="29"/>
      <c r="H4" s="29" t="s">
        <v>8</v>
      </c>
      <c r="I4" s="29"/>
      <c r="J4" s="29"/>
      <c r="K4" s="29" t="s">
        <v>10</v>
      </c>
      <c r="L4" s="29" t="s">
        <v>11</v>
      </c>
      <c r="M4" s="29" t="s">
        <v>12</v>
      </c>
      <c r="N4" s="29" t="s">
        <v>13</v>
      </c>
    </row>
    <row r="5" spans="1:14" ht="27.75" customHeight="1" x14ac:dyDescent="0.3">
      <c r="A5" s="29"/>
      <c r="B5" s="29"/>
      <c r="C5" s="29"/>
      <c r="D5" s="2" t="s">
        <v>4</v>
      </c>
      <c r="E5" s="2" t="s">
        <v>9</v>
      </c>
      <c r="F5" s="29" t="s">
        <v>24</v>
      </c>
      <c r="G5" s="29"/>
      <c r="H5" s="2" t="s">
        <v>25</v>
      </c>
      <c r="I5" s="2" t="s">
        <v>48</v>
      </c>
      <c r="J5" s="2" t="s">
        <v>51</v>
      </c>
      <c r="K5" s="29"/>
      <c r="L5" s="29"/>
      <c r="M5" s="29"/>
      <c r="N5" s="29"/>
    </row>
    <row r="6" spans="1:14" x14ac:dyDescent="0.3">
      <c r="A6" s="29"/>
      <c r="B6" s="29"/>
      <c r="C6" s="29"/>
      <c r="D6" s="2" t="s">
        <v>5</v>
      </c>
      <c r="E6" s="2" t="s">
        <v>5</v>
      </c>
      <c r="F6" s="2" t="s">
        <v>6</v>
      </c>
      <c r="G6" s="2" t="s">
        <v>7</v>
      </c>
      <c r="H6" s="29" t="s">
        <v>6</v>
      </c>
      <c r="I6" s="29"/>
      <c r="J6" s="29"/>
      <c r="K6" s="29"/>
      <c r="L6" s="29"/>
      <c r="M6" s="29"/>
      <c r="N6" s="29"/>
    </row>
    <row r="7" spans="1:14" x14ac:dyDescent="0.3">
      <c r="A7" s="13" t="s">
        <v>47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180" customHeight="1" x14ac:dyDescent="0.3">
      <c r="A8" s="18">
        <v>1</v>
      </c>
      <c r="B8" s="21" t="s">
        <v>14</v>
      </c>
      <c r="C8" s="9" t="s">
        <v>15</v>
      </c>
      <c r="D8" s="6">
        <f>ROUND(243*100/287,1)</f>
        <v>84.7</v>
      </c>
      <c r="E8" s="6">
        <f>ROUND(156*100/170,1)</f>
        <v>91.8</v>
      </c>
      <c r="F8" s="8">
        <f>ROUND(141*100/200,1)</f>
        <v>70.5</v>
      </c>
      <c r="G8" s="8">
        <f>ROUND(141*100/200,1)</f>
        <v>70.5</v>
      </c>
      <c r="H8" s="8">
        <f>ROUND(63*100/90,1)</f>
        <v>70</v>
      </c>
      <c r="I8" s="8" t="s">
        <v>36</v>
      </c>
      <c r="J8" s="8" t="s">
        <v>36</v>
      </c>
      <c r="K8" s="18" t="s">
        <v>49</v>
      </c>
      <c r="L8" s="18" t="s">
        <v>16</v>
      </c>
      <c r="M8" s="18" t="s">
        <v>17</v>
      </c>
      <c r="N8" s="18" t="s">
        <v>18</v>
      </c>
    </row>
    <row r="9" spans="1:14" ht="27.6" x14ac:dyDescent="0.3">
      <c r="A9" s="19"/>
      <c r="B9" s="22"/>
      <c r="C9" s="9" t="s">
        <v>55</v>
      </c>
      <c r="D9" s="10">
        <v>243</v>
      </c>
      <c r="E9" s="10">
        <v>156</v>
      </c>
      <c r="F9" s="10">
        <v>141</v>
      </c>
      <c r="G9" s="10">
        <v>141</v>
      </c>
      <c r="H9" s="10">
        <v>63</v>
      </c>
      <c r="I9" s="8" t="s">
        <v>36</v>
      </c>
      <c r="J9" s="8" t="s">
        <v>36</v>
      </c>
      <c r="K9" s="19"/>
      <c r="L9" s="19"/>
      <c r="M9" s="19"/>
      <c r="N9" s="19"/>
    </row>
    <row r="10" spans="1:14" ht="27.6" x14ac:dyDescent="0.3">
      <c r="A10" s="20"/>
      <c r="B10" s="23"/>
      <c r="C10" s="9" t="s">
        <v>55</v>
      </c>
      <c r="D10" s="10">
        <v>287</v>
      </c>
      <c r="E10" s="10">
        <v>170</v>
      </c>
      <c r="F10" s="10">
        <v>200</v>
      </c>
      <c r="G10" s="10">
        <v>200</v>
      </c>
      <c r="H10" s="10">
        <v>90</v>
      </c>
      <c r="I10" s="8" t="s">
        <v>36</v>
      </c>
      <c r="J10" s="8" t="s">
        <v>36</v>
      </c>
      <c r="K10" s="20"/>
      <c r="L10" s="20"/>
      <c r="M10" s="20"/>
      <c r="N10" s="20"/>
    </row>
    <row r="11" spans="1:14" ht="195" customHeight="1" x14ac:dyDescent="0.3">
      <c r="A11" s="18">
        <v>2</v>
      </c>
      <c r="B11" s="21" t="s">
        <v>20</v>
      </c>
      <c r="C11" s="12" t="s">
        <v>15</v>
      </c>
      <c r="D11" s="6">
        <f>32*100/32</f>
        <v>100</v>
      </c>
      <c r="E11" s="6">
        <f>25*100/25</f>
        <v>100</v>
      </c>
      <c r="F11" s="7">
        <f>25*100/25</f>
        <v>100</v>
      </c>
      <c r="G11" s="7">
        <f>25*100/25</f>
        <v>100</v>
      </c>
      <c r="H11" s="7">
        <f>38*100/38</f>
        <v>100</v>
      </c>
      <c r="I11" s="7">
        <f>38*100/38</f>
        <v>100</v>
      </c>
      <c r="J11" s="7">
        <f>38*100/38</f>
        <v>100</v>
      </c>
      <c r="K11" s="18" t="s">
        <v>52</v>
      </c>
      <c r="L11" s="18" t="s">
        <v>21</v>
      </c>
      <c r="M11" s="18" t="s">
        <v>22</v>
      </c>
      <c r="N11" s="18" t="s">
        <v>23</v>
      </c>
    </row>
    <row r="12" spans="1:14" ht="27.6" x14ac:dyDescent="0.3">
      <c r="A12" s="19"/>
      <c r="B12" s="22"/>
      <c r="C12" s="9" t="s">
        <v>55</v>
      </c>
      <c r="D12" s="11">
        <v>32</v>
      </c>
      <c r="E12" s="11">
        <v>25</v>
      </c>
      <c r="F12" s="11">
        <v>25</v>
      </c>
      <c r="G12" s="11">
        <v>25</v>
      </c>
      <c r="H12" s="11">
        <v>38</v>
      </c>
      <c r="I12" s="11">
        <v>38</v>
      </c>
      <c r="J12" s="11">
        <v>38</v>
      </c>
      <c r="K12" s="19"/>
      <c r="L12" s="19"/>
      <c r="M12" s="19"/>
      <c r="N12" s="19"/>
    </row>
    <row r="13" spans="1:14" ht="27.6" x14ac:dyDescent="0.3">
      <c r="A13" s="20"/>
      <c r="B13" s="23"/>
      <c r="C13" s="9" t="s">
        <v>55</v>
      </c>
      <c r="D13" s="11">
        <v>32</v>
      </c>
      <c r="E13" s="11">
        <v>25</v>
      </c>
      <c r="F13" s="11">
        <v>25</v>
      </c>
      <c r="G13" s="11">
        <v>25</v>
      </c>
      <c r="H13" s="11">
        <v>38</v>
      </c>
      <c r="I13" s="11">
        <v>38</v>
      </c>
      <c r="J13" s="11">
        <v>38</v>
      </c>
      <c r="K13" s="20"/>
      <c r="L13" s="20"/>
      <c r="M13" s="20"/>
      <c r="N13" s="20"/>
    </row>
    <row r="14" spans="1:14" x14ac:dyDescent="0.3">
      <c r="A14" s="14" t="s">
        <v>26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80" customHeight="1" x14ac:dyDescent="0.3">
      <c r="A15" s="24" t="s">
        <v>27</v>
      </c>
      <c r="B15" s="21" t="s">
        <v>14</v>
      </c>
      <c r="C15" s="9" t="s">
        <v>15</v>
      </c>
      <c r="D15" s="6">
        <f>ROUND(243*100/287,1)</f>
        <v>84.7</v>
      </c>
      <c r="E15" s="6">
        <f>ROUND(156*100/170,1)</f>
        <v>91.8</v>
      </c>
      <c r="F15" s="8">
        <f>ROUND(141*100/200,1)</f>
        <v>70.5</v>
      </c>
      <c r="G15" s="8">
        <f t="shared" ref="G15" si="0">ROUND(141*100/200,1)</f>
        <v>70.5</v>
      </c>
      <c r="H15" s="8">
        <f>ROUND(63*100/90,1)</f>
        <v>70</v>
      </c>
      <c r="I15" s="8" t="s">
        <v>36</v>
      </c>
      <c r="J15" s="8" t="s">
        <v>36</v>
      </c>
      <c r="K15" s="18">
        <v>0.4</v>
      </c>
      <c r="L15" s="18" t="s">
        <v>16</v>
      </c>
      <c r="M15" s="18" t="s">
        <v>17</v>
      </c>
      <c r="N15" s="18" t="s">
        <v>28</v>
      </c>
    </row>
    <row r="16" spans="1:14" ht="27.6" x14ac:dyDescent="0.3">
      <c r="A16" s="25"/>
      <c r="B16" s="22"/>
      <c r="C16" s="9" t="s">
        <v>55</v>
      </c>
      <c r="D16" s="10">
        <v>243</v>
      </c>
      <c r="E16" s="10">
        <v>156</v>
      </c>
      <c r="F16" s="10">
        <v>141</v>
      </c>
      <c r="G16" s="10">
        <v>141</v>
      </c>
      <c r="H16" s="10">
        <v>63</v>
      </c>
      <c r="I16" s="8" t="s">
        <v>36</v>
      </c>
      <c r="J16" s="8" t="s">
        <v>36</v>
      </c>
      <c r="K16" s="19"/>
      <c r="L16" s="19"/>
      <c r="M16" s="19"/>
      <c r="N16" s="19"/>
    </row>
    <row r="17" spans="1:14" ht="27.6" x14ac:dyDescent="0.3">
      <c r="A17" s="26"/>
      <c r="B17" s="23"/>
      <c r="C17" s="9" t="s">
        <v>55</v>
      </c>
      <c r="D17" s="10">
        <v>287</v>
      </c>
      <c r="E17" s="10">
        <v>170</v>
      </c>
      <c r="F17" s="10">
        <v>200</v>
      </c>
      <c r="G17" s="10">
        <v>200</v>
      </c>
      <c r="H17" s="10">
        <v>90</v>
      </c>
      <c r="I17" s="8" t="s">
        <v>36</v>
      </c>
      <c r="J17" s="8" t="s">
        <v>36</v>
      </c>
      <c r="K17" s="20"/>
      <c r="L17" s="20"/>
      <c r="M17" s="20"/>
      <c r="N17" s="20"/>
    </row>
    <row r="18" spans="1:14" ht="285" customHeight="1" x14ac:dyDescent="0.3">
      <c r="A18" s="24" t="s">
        <v>30</v>
      </c>
      <c r="B18" s="21" t="s">
        <v>29</v>
      </c>
      <c r="C18" s="9" t="s">
        <v>15</v>
      </c>
      <c r="D18" s="6">
        <f>73*100/73</f>
        <v>100</v>
      </c>
      <c r="E18" s="7">
        <f>54*100/54</f>
        <v>100</v>
      </c>
      <c r="F18" s="7">
        <f>47*100/47</f>
        <v>100</v>
      </c>
      <c r="G18" s="7">
        <f>27*100/27</f>
        <v>100</v>
      </c>
      <c r="H18" s="7">
        <f>25*100/25</f>
        <v>100</v>
      </c>
      <c r="I18" s="7">
        <f>25*100/25</f>
        <v>100</v>
      </c>
      <c r="J18" s="7">
        <f>25*100/25</f>
        <v>100</v>
      </c>
      <c r="K18" s="18">
        <v>0.4</v>
      </c>
      <c r="L18" s="18" t="s">
        <v>31</v>
      </c>
      <c r="M18" s="18" t="s">
        <v>17</v>
      </c>
      <c r="N18" s="18" t="s">
        <v>32</v>
      </c>
    </row>
    <row r="19" spans="1:14" x14ac:dyDescent="0.3">
      <c r="A19" s="25"/>
      <c r="B19" s="22"/>
      <c r="C19" s="11" t="s">
        <v>56</v>
      </c>
      <c r="D19" s="11">
        <v>73</v>
      </c>
      <c r="E19" s="11">
        <v>54</v>
      </c>
      <c r="F19" s="11">
        <v>47</v>
      </c>
      <c r="G19" s="11">
        <v>47</v>
      </c>
      <c r="H19" s="11">
        <v>25</v>
      </c>
      <c r="I19" s="11">
        <v>25</v>
      </c>
      <c r="J19" s="11">
        <v>25</v>
      </c>
      <c r="K19" s="19"/>
      <c r="L19" s="19"/>
      <c r="M19" s="19"/>
      <c r="N19" s="19"/>
    </row>
    <row r="20" spans="1:14" x14ac:dyDescent="0.3">
      <c r="A20" s="26"/>
      <c r="B20" s="23"/>
      <c r="C20" s="11" t="s">
        <v>56</v>
      </c>
      <c r="D20" s="11">
        <v>73</v>
      </c>
      <c r="E20" s="11">
        <v>54</v>
      </c>
      <c r="F20" s="11">
        <v>47</v>
      </c>
      <c r="G20" s="11">
        <v>47</v>
      </c>
      <c r="H20" s="11">
        <v>25</v>
      </c>
      <c r="I20" s="11">
        <v>25</v>
      </c>
      <c r="J20" s="11">
        <v>25</v>
      </c>
      <c r="K20" s="20"/>
      <c r="L20" s="20"/>
      <c r="M20" s="20"/>
      <c r="N20" s="20"/>
    </row>
    <row r="21" spans="1:14" ht="82.8" x14ac:dyDescent="0.3">
      <c r="A21" s="5" t="s">
        <v>34</v>
      </c>
      <c r="B21" s="4" t="s">
        <v>33</v>
      </c>
      <c r="C21" s="2" t="s">
        <v>35</v>
      </c>
      <c r="D21" s="2">
        <v>5</v>
      </c>
      <c r="E21" s="2">
        <v>5</v>
      </c>
      <c r="F21" s="2">
        <v>5</v>
      </c>
      <c r="G21" s="2">
        <v>5</v>
      </c>
      <c r="H21" s="2">
        <v>5</v>
      </c>
      <c r="I21" s="2">
        <v>5</v>
      </c>
      <c r="J21" s="2">
        <v>5</v>
      </c>
      <c r="K21" s="2" t="s">
        <v>53</v>
      </c>
      <c r="L21" s="2" t="s">
        <v>37</v>
      </c>
      <c r="M21" s="2" t="s">
        <v>38</v>
      </c>
      <c r="N21" s="2" t="s">
        <v>39</v>
      </c>
    </row>
    <row r="22" spans="1:14" ht="15" hidden="1" customHeight="1" x14ac:dyDescent="0.3">
      <c r="A22" s="15" t="s">
        <v>40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7"/>
    </row>
    <row r="23" spans="1:14" ht="151.80000000000001" hidden="1" x14ac:dyDescent="0.3">
      <c r="A23" s="5" t="s">
        <v>41</v>
      </c>
      <c r="B23" s="4" t="s">
        <v>42</v>
      </c>
      <c r="C23" s="3" t="s">
        <v>15</v>
      </c>
      <c r="D23" s="6" t="s">
        <v>36</v>
      </c>
      <c r="E23" s="6">
        <f>1*100/1</f>
        <v>100</v>
      </c>
      <c r="F23" s="6" t="s">
        <v>36</v>
      </c>
      <c r="G23" s="6" t="s">
        <v>36</v>
      </c>
      <c r="H23" s="6" t="s">
        <v>36</v>
      </c>
      <c r="I23" s="6" t="s">
        <v>36</v>
      </c>
      <c r="J23" s="6" t="s">
        <v>36</v>
      </c>
      <c r="K23" s="2" t="s">
        <v>50</v>
      </c>
      <c r="L23" s="2" t="s">
        <v>43</v>
      </c>
      <c r="M23" s="2" t="s">
        <v>17</v>
      </c>
      <c r="N23" s="2" t="s">
        <v>44</v>
      </c>
    </row>
    <row r="24" spans="1:14" x14ac:dyDescent="0.3">
      <c r="A24" s="14" t="s">
        <v>45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ht="195" customHeight="1" x14ac:dyDescent="0.3">
      <c r="A25" s="35" t="s">
        <v>41</v>
      </c>
      <c r="B25" s="29" t="s">
        <v>20</v>
      </c>
      <c r="C25" s="9" t="s">
        <v>15</v>
      </c>
      <c r="D25" s="6">
        <f>32*100/32</f>
        <v>100</v>
      </c>
      <c r="E25" s="6">
        <f>25*100/25</f>
        <v>100</v>
      </c>
      <c r="F25" s="7">
        <f>25*100/25</f>
        <v>100</v>
      </c>
      <c r="G25" s="7">
        <f>25*100/25</f>
        <v>100</v>
      </c>
      <c r="H25" s="7">
        <f>38*100/38</f>
        <v>100</v>
      </c>
      <c r="I25" s="7">
        <f>38*100/38</f>
        <v>100</v>
      </c>
      <c r="J25" s="7">
        <f>38*100/38</f>
        <v>100</v>
      </c>
      <c r="K25" s="32">
        <v>1</v>
      </c>
      <c r="L25" s="29" t="s">
        <v>21</v>
      </c>
      <c r="M25" s="29" t="s">
        <v>22</v>
      </c>
      <c r="N25" s="29" t="s">
        <v>46</v>
      </c>
    </row>
    <row r="26" spans="1:14" ht="27.6" x14ac:dyDescent="0.3">
      <c r="A26" s="35"/>
      <c r="B26" s="29"/>
      <c r="C26" s="9" t="s">
        <v>55</v>
      </c>
      <c r="D26" s="11">
        <v>32</v>
      </c>
      <c r="E26" s="11">
        <v>25</v>
      </c>
      <c r="F26" s="11">
        <v>25</v>
      </c>
      <c r="G26" s="11">
        <v>25</v>
      </c>
      <c r="H26" s="11">
        <v>38</v>
      </c>
      <c r="I26" s="11">
        <v>38</v>
      </c>
      <c r="J26" s="11">
        <v>38</v>
      </c>
      <c r="K26" s="33"/>
      <c r="L26" s="29"/>
      <c r="M26" s="29"/>
      <c r="N26" s="29"/>
    </row>
    <row r="27" spans="1:14" ht="32.25" customHeight="1" x14ac:dyDescent="0.3">
      <c r="A27" s="35"/>
      <c r="B27" s="29"/>
      <c r="C27" s="9" t="s">
        <v>55</v>
      </c>
      <c r="D27" s="11">
        <v>32</v>
      </c>
      <c r="E27" s="11">
        <v>25</v>
      </c>
      <c r="F27" s="11">
        <v>25</v>
      </c>
      <c r="G27" s="11">
        <v>25</v>
      </c>
      <c r="H27" s="11">
        <v>38</v>
      </c>
      <c r="I27" s="11">
        <v>38</v>
      </c>
      <c r="J27" s="11">
        <v>38</v>
      </c>
      <c r="K27" s="34"/>
      <c r="L27" s="29"/>
      <c r="M27" s="29"/>
      <c r="N27" s="29"/>
    </row>
  </sheetData>
  <mergeCells count="47">
    <mergeCell ref="N11:N13"/>
    <mergeCell ref="N25:N27"/>
    <mergeCell ref="K18:K20"/>
    <mergeCell ref="K25:K27"/>
    <mergeCell ref="A25:A27"/>
    <mergeCell ref="B25:B27"/>
    <mergeCell ref="L25:L27"/>
    <mergeCell ref="M25:M27"/>
    <mergeCell ref="A18:A20"/>
    <mergeCell ref="B18:B20"/>
    <mergeCell ref="L18:L20"/>
    <mergeCell ref="M18:M20"/>
    <mergeCell ref="N18:N20"/>
    <mergeCell ref="A11:A13"/>
    <mergeCell ref="B11:B13"/>
    <mergeCell ref="K11:K13"/>
    <mergeCell ref="L11:L13"/>
    <mergeCell ref="M11:M13"/>
    <mergeCell ref="K1:N1"/>
    <mergeCell ref="A4:A6"/>
    <mergeCell ref="B4:B6"/>
    <mergeCell ref="C4:C6"/>
    <mergeCell ref="D4:G4"/>
    <mergeCell ref="F5:G5"/>
    <mergeCell ref="H4:J4"/>
    <mergeCell ref="H6:J6"/>
    <mergeCell ref="K4:K6"/>
    <mergeCell ref="L4:L6"/>
    <mergeCell ref="M4:M6"/>
    <mergeCell ref="N4:N6"/>
    <mergeCell ref="A2:N2"/>
    <mergeCell ref="A7:N7"/>
    <mergeCell ref="A14:N14"/>
    <mergeCell ref="A22:N22"/>
    <mergeCell ref="A24:N24"/>
    <mergeCell ref="A8:A10"/>
    <mergeCell ref="B8:B10"/>
    <mergeCell ref="A15:A17"/>
    <mergeCell ref="B15:B17"/>
    <mergeCell ref="K8:K10"/>
    <mergeCell ref="K15:K17"/>
    <mergeCell ref="L15:L17"/>
    <mergeCell ref="M15:M17"/>
    <mergeCell ref="N15:N17"/>
    <mergeCell ref="L8:L10"/>
    <mergeCell ref="M8:M10"/>
    <mergeCell ref="N8:N10"/>
  </mergeCells>
  <pageMargins left="0.39370078740157483" right="0.39370078740157483" top="0.39370078740157483" bottom="0.39370078740157483" header="0" footer="0"/>
  <pageSetup paperSize="9" scale="74" orientation="landscape" r:id="rId1"/>
  <rowBreaks count="2" manualBreakCount="2">
    <brk id="13" max="16383" man="1"/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Administration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Четверикова Татьяна Владимировна</dc:creator>
  <cp:lastModifiedBy>Грицюк Марина Геннадьевна</cp:lastModifiedBy>
  <cp:lastPrinted>2025-11-10T11:59:32Z</cp:lastPrinted>
  <dcterms:created xsi:type="dcterms:W3CDTF">2023-11-02T07:38:14Z</dcterms:created>
  <dcterms:modified xsi:type="dcterms:W3CDTF">2025-12-18T03:30:12Z</dcterms:modified>
</cp:coreProperties>
</file>